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nnoni.com\data\Accounts\OHDOT\OHDOT22001 - GEA-322 44 8.63 14.93\DESIGN\CT\ProjectData\115876\400-Engineering\Structures\SFN_2801388\EngData\Culvert Geometry\"/>
    </mc:Choice>
  </mc:AlternateContent>
  <xr:revisionPtr revIDLastSave="0" documentId="13_ncr:1_{3EF5BF5A-242A-4FC0-B71B-C5B03ABB8AC2}" xr6:coauthVersionLast="47" xr6:coauthVersionMax="47" xr10:uidLastSave="{00000000-0000-0000-0000-000000000000}"/>
  <bookViews>
    <workbookView xWindow="-120" yWindow="-120" windowWidth="29040" windowHeight="15840" xr2:uid="{5136E3F9-410D-4FC0-9737-80A2D8357ACD}"/>
  </bookViews>
  <sheets>
    <sheet name="Sheet1" sheetId="1" r:id="rId1"/>
  </sheets>
  <definedNames>
    <definedName name="_xlnm.Print_Area" localSheetId="0">Sheet1!$A$1:$AE$80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1" l="1"/>
  <c r="H64" i="1" l="1"/>
  <c r="H61" i="1"/>
  <c r="H36" i="1"/>
  <c r="H33" i="1"/>
  <c r="H14" i="1"/>
  <c r="H15" i="1"/>
  <c r="H62" i="1" s="1"/>
  <c r="H56" i="1"/>
  <c r="H55" i="1"/>
  <c r="H70" i="1" s="1"/>
  <c r="H54" i="1"/>
  <c r="H53" i="1"/>
  <c r="H28" i="1"/>
  <c r="H27" i="1"/>
  <c r="H42" i="1" s="1"/>
  <c r="H26" i="1"/>
  <c r="H41" i="1" s="1"/>
  <c r="H25" i="1"/>
  <c r="H66" i="1" l="1"/>
  <c r="H69" i="1"/>
  <c r="H67" i="1"/>
  <c r="H34" i="1"/>
  <c r="H39" i="1" s="1"/>
  <c r="H35" i="1"/>
  <c r="H65" i="1"/>
  <c r="H68" i="1"/>
  <c r="H40" i="1" l="1"/>
  <c r="H37" i="1"/>
  <c r="H38" i="1"/>
</calcChain>
</file>

<file path=xl/sharedStrings.xml><?xml version="1.0" encoding="utf-8"?>
<sst xmlns="http://schemas.openxmlformats.org/spreadsheetml/2006/main" count="105" uniqueCount="69">
  <si>
    <t>CLIENT</t>
  </si>
  <si>
    <t>PROJECT NO.</t>
  </si>
  <si>
    <t>PROJECT</t>
  </si>
  <si>
    <t>SUBJECT</t>
  </si>
  <si>
    <t>COMP. BY</t>
  </si>
  <si>
    <t>ARE</t>
  </si>
  <si>
    <t>DATE</t>
  </si>
  <si>
    <t>CHECKED BY</t>
  </si>
  <si>
    <t>ODOT District 12</t>
  </si>
  <si>
    <t>OHDOT22001</t>
  </si>
  <si>
    <t xml:space="preserve">Culvert Geometry </t>
  </si>
  <si>
    <t>ft</t>
  </si>
  <si>
    <t>Prop. ground Line Elev. at Point 1 :</t>
  </si>
  <si>
    <t>Prop. ground Line Elev. at Point 2 :</t>
  </si>
  <si>
    <t>Prop. ground Line Elev. at Point 3 :</t>
  </si>
  <si>
    <t>Prop. ground Line Elev. at Point 4 :</t>
  </si>
  <si>
    <t>at station</t>
  </si>
  <si>
    <t>Bridge No. GEA-322-1493</t>
  </si>
  <si>
    <t>GEA-322 Culvert</t>
  </si>
  <si>
    <t>North End Culvert</t>
  </si>
  <si>
    <t>South End Culvert</t>
  </si>
  <si>
    <t>307+04.07, 24.234'L</t>
  </si>
  <si>
    <t>307+19.74, 24.011'L</t>
  </si>
  <si>
    <t>307+35.73, 23.784'L</t>
  </si>
  <si>
    <t>306+87.39, 23.784'R</t>
  </si>
  <si>
    <t>307+03.39, 24.011'R</t>
  </si>
  <si>
    <t>307+19.05, 24.234'R</t>
  </si>
  <si>
    <t>307+35.05, 24.461'R</t>
  </si>
  <si>
    <t>ARA</t>
  </si>
  <si>
    <t>306+88.07, 24.461'L</t>
  </si>
  <si>
    <t>Prop. ground Line Elev. at Point 5 :</t>
  </si>
  <si>
    <t>Prop. ground Line Elev. at Point 6 :</t>
  </si>
  <si>
    <t>Prop. ground Line Elev. at Point 7 :</t>
  </si>
  <si>
    <t>Prop. ground Line Elev. at Point 8 :</t>
  </si>
  <si>
    <t>Box Culvert and Wingwall Geometry Data:</t>
  </si>
  <si>
    <t>Culvert Rise =</t>
  </si>
  <si>
    <t>Culvert Slab Thickness =</t>
  </si>
  <si>
    <t>Culvert Invert Elevation =</t>
  </si>
  <si>
    <t>Culvert Length =</t>
  </si>
  <si>
    <t>Wingwall Footing Thick. =</t>
  </si>
  <si>
    <t>North End</t>
  </si>
  <si>
    <t>South End</t>
  </si>
  <si>
    <t xml:space="preserve">Key Elevation/Dimension </t>
  </si>
  <si>
    <t>Culvert</t>
  </si>
  <si>
    <t xml:space="preserve">Culvert Invert Elevation </t>
  </si>
  <si>
    <t>Bottom of Footing Elevation</t>
  </si>
  <si>
    <t>Max Top of Ground elevation</t>
  </si>
  <si>
    <t>*Height measured from top of headwall to bottom of footing</t>
  </si>
  <si>
    <t>Point 1 Wingwall Height (ft)*</t>
  </si>
  <si>
    <t>Point 2 Wingwall Height (ft)*</t>
  </si>
  <si>
    <t>Point 3 Wingwall Height (ft)*</t>
  </si>
  <si>
    <t>Point 4 Wingwall Height (ft)*</t>
  </si>
  <si>
    <t>Top of Footing Elevation</t>
  </si>
  <si>
    <t>Point 5 Wingwall Height (ft)*</t>
  </si>
  <si>
    <t>Point 6 Wingwall Height (ft)*</t>
  </si>
  <si>
    <t>Point 7 Wingwall Height (ft)*</t>
  </si>
  <si>
    <t>Point 8 Wingwall Height (ft)*</t>
  </si>
  <si>
    <t>Elev. at Top of Wingwall at Point 1:</t>
  </si>
  <si>
    <t>Elev. at Top of Wingwall at Point 2:</t>
  </si>
  <si>
    <t>Elev. at Top of Wingwall at Point 3:</t>
  </si>
  <si>
    <t>Elev. at Top of Wingwall at Point 4:</t>
  </si>
  <si>
    <t>Elev. at Top of Wingwall at Point 5:</t>
  </si>
  <si>
    <t>Elev. at Top of Wingwall at Point 6:</t>
  </si>
  <si>
    <t>Elev. at Top of Wingwall at Point 7:</t>
  </si>
  <si>
    <t>Elev. at Top of Wingwall at Point 8:</t>
  </si>
  <si>
    <t>Point 2 Foreslope Wall Height (ft)</t>
  </si>
  <si>
    <t>Point 3 Foreslope Wall Height (ft)</t>
  </si>
  <si>
    <t>Point 6 Foreslope Wall Height (ft)</t>
  </si>
  <si>
    <t>Point 7 Foreslope Wall Height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</si>
</sst>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_)"/>
    <numFmt numFmtId="165" formatCode="00\+00.00"/>
    <numFmt numFmtId="166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64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164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center"/>
    </xf>
    <xf numFmtId="0" fontId="5" fillId="3" borderId="0" xfId="1" applyFont="1" applyFill="1"/>
    <xf numFmtId="0" fontId="5" fillId="3" borderId="3" xfId="1" applyFont="1" applyFill="1" applyBorder="1" applyAlignment="1">
      <alignment horizontal="left"/>
    </xf>
    <xf numFmtId="0" fontId="0" fillId="3" borderId="0" xfId="0" applyFill="1"/>
    <xf numFmtId="164" fontId="2" fillId="3" borderId="0" xfId="0" applyNumberFormat="1" applyFont="1" applyFill="1" applyAlignment="1">
      <alignment horizontal="right"/>
    </xf>
    <xf numFmtId="0" fontId="0" fillId="2" borderId="2" xfId="0" applyFill="1" applyBorder="1"/>
    <xf numFmtId="0" fontId="6" fillId="2" borderId="4" xfId="0" applyFont="1" applyFill="1" applyBorder="1"/>
    <xf numFmtId="0" fontId="0" fillId="2" borderId="4" xfId="0" applyFill="1" applyBorder="1"/>
    <xf numFmtId="0" fontId="1" fillId="0" borderId="0" xfId="0" applyFont="1"/>
    <xf numFmtId="0" fontId="8" fillId="0" borderId="0" xfId="0" applyFont="1"/>
    <xf numFmtId="2" fontId="8" fillId="0" borderId="0" xfId="0" applyNumberFormat="1" applyFont="1"/>
    <xf numFmtId="2" fontId="7" fillId="0" borderId="0" xfId="0" applyNumberFormat="1" applyFont="1"/>
    <xf numFmtId="2" fontId="0" fillId="4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5" fillId="2" borderId="5" xfId="0" applyNumberFormat="1" applyFont="1" applyFill="1" applyBorder="1" applyAlignment="1">
      <alignment horizontal="center"/>
    </xf>
    <xf numFmtId="0" fontId="0" fillId="2" borderId="0" xfId="0" applyFill="1"/>
    <xf numFmtId="0" fontId="5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14" fontId="0" fillId="0" borderId="2" xfId="0" applyNumberForma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5" fillId="3" borderId="2" xfId="1" applyFont="1" applyFill="1" applyBorder="1" applyAlignment="1">
      <alignment horizontal="left"/>
    </xf>
    <xf numFmtId="0" fontId="5" fillId="3" borderId="0" xfId="1" applyFont="1" applyFill="1" applyAlignment="1">
      <alignment horizontal="left"/>
    </xf>
    <xf numFmtId="0" fontId="5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Normal 2 2" xfId="1" xr:uid="{B0E3EEA3-E289-4165-AC28-4C2C58DB3B95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156845</xdr:colOff>
      <xdr:row>1</xdr:row>
      <xdr:rowOff>47625</xdr:rowOff>
    </xdr:from>
    <xdr:to>
      <xdr:col>5</xdr:col>
      <xdr:colOff>100329</xdr:colOff>
      <xdr:row>4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7CD54D-C3B7-4B06-BE00-4971EF4D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3395" y="206375"/>
          <a:ext cx="127698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95250</xdr:colOff>
      <xdr:row>19</xdr:row>
      <xdr:rowOff>31133</xdr:rowOff>
    </xdr:from>
    <xdr:to>
      <xdr:col>36</xdr:col>
      <xdr:colOff>285751</xdr:colOff>
      <xdr:row>41</xdr:row>
      <xdr:rowOff>145497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73207D-BCE9-D8BC-C3F0-BFAF12DC4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1850" y="1764683"/>
          <a:ext cx="2628901" cy="4410139"/>
        </a:xfrm>
        <a:prstGeom prst="rect">
          <a:avLst/>
        </a:prstGeom>
      </xdr:spPr>
    </xdr:pic>
    <xdr:clientData/>
  </xdr:twoCellAnchor>
  <xdr:twoCellAnchor editAs="oneCell">
    <xdr:from>
      <xdr:col>37</xdr:col>
      <xdr:colOff>524699</xdr:colOff>
      <xdr:row>19</xdr:row>
      <xdr:rowOff>123825</xdr:rowOff>
    </xdr:from>
    <xdr:to>
      <xdr:col>42</xdr:col>
      <xdr:colOff>22305</xdr:colOff>
      <xdr:row>42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C70098-24B3-A4C2-6B10-5089692E5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9299" y="1857375"/>
          <a:ext cx="2545606" cy="4410075"/>
        </a:xfrm>
        <a:prstGeom prst="rect">
          <a:avLst/>
        </a:prstGeom>
      </xdr:spPr>
    </xdr:pic>
    <xdr:clientData/>
  </xdr:twoCellAnchor>
  <xdr:twoCellAnchor>
    <xdr:from>
      <xdr:col>34</xdr:col>
      <xdr:colOff>571500</xdr:colOff>
      <xdr:row>18</xdr:row>
      <xdr:rowOff>133350</xdr:rowOff>
    </xdr:from>
    <xdr:to>
      <xdr:col>35</xdr:col>
      <xdr:colOff>300564</xdr:colOff>
      <xdr:row>21</xdr:row>
      <xdr:rowOff>16934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F21CF33-46CA-4D09-BEC5-E4CEE1227CCC}"/>
            </a:ext>
          </a:extLst>
        </xdr:cNvPr>
        <xdr:cNvSpPr txBox="1"/>
      </xdr:nvSpPr>
      <xdr:spPr>
        <a:xfrm>
          <a:off x="12687300" y="1676400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1</a:t>
          </a:r>
        </a:p>
      </xdr:txBody>
    </xdr:sp>
    <xdr:clientData/>
  </xdr:twoCellAnchor>
  <xdr:twoCellAnchor>
    <xdr:from>
      <xdr:col>35</xdr:col>
      <xdr:colOff>104775</xdr:colOff>
      <xdr:row>25</xdr:row>
      <xdr:rowOff>66675</xdr:rowOff>
    </xdr:from>
    <xdr:to>
      <xdr:col>35</xdr:col>
      <xdr:colOff>443439</xdr:colOff>
      <xdr:row>27</xdr:row>
      <xdr:rowOff>140759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F0D24FA-0840-4155-86CF-CB81D2D3E4FA}"/>
            </a:ext>
          </a:extLst>
        </xdr:cNvPr>
        <xdr:cNvSpPr txBox="1"/>
      </xdr:nvSpPr>
      <xdr:spPr>
        <a:xfrm>
          <a:off x="12830175" y="2943225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2</a:t>
          </a:r>
        </a:p>
      </xdr:txBody>
    </xdr:sp>
    <xdr:clientData/>
  </xdr:twoCellAnchor>
  <xdr:twoCellAnchor>
    <xdr:from>
      <xdr:col>35</xdr:col>
      <xdr:colOff>114300</xdr:colOff>
      <xdr:row>31</xdr:row>
      <xdr:rowOff>171450</xdr:rowOff>
    </xdr:from>
    <xdr:to>
      <xdr:col>35</xdr:col>
      <xdr:colOff>452964</xdr:colOff>
      <xdr:row>35</xdr:row>
      <xdr:rowOff>26459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D1F2896-A248-45BC-9AA0-8662F9E48E7C}"/>
            </a:ext>
          </a:extLst>
        </xdr:cNvPr>
        <xdr:cNvSpPr txBox="1"/>
      </xdr:nvSpPr>
      <xdr:spPr>
        <a:xfrm>
          <a:off x="12839700" y="6105525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3</a:t>
          </a:r>
        </a:p>
      </xdr:txBody>
    </xdr:sp>
    <xdr:clientData/>
  </xdr:twoCellAnchor>
  <xdr:twoCellAnchor>
    <xdr:from>
      <xdr:col>35</xdr:col>
      <xdr:colOff>104774</xdr:colOff>
      <xdr:row>40</xdr:row>
      <xdr:rowOff>9524</xdr:rowOff>
    </xdr:from>
    <xdr:to>
      <xdr:col>35</xdr:col>
      <xdr:colOff>476249</xdr:colOff>
      <xdr:row>41</xdr:row>
      <xdr:rowOff>197908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EFBE570-05F8-4A5D-AB7D-BA9EACC7C486}"/>
            </a:ext>
          </a:extLst>
        </xdr:cNvPr>
        <xdr:cNvSpPr txBox="1"/>
      </xdr:nvSpPr>
      <xdr:spPr>
        <a:xfrm>
          <a:off x="12830174" y="7743824"/>
          <a:ext cx="371475" cy="388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4</a:t>
          </a:r>
        </a:p>
      </xdr:txBody>
    </xdr:sp>
    <xdr:clientData/>
  </xdr:twoCellAnchor>
  <xdr:twoCellAnchor>
    <xdr:from>
      <xdr:col>38</xdr:col>
      <xdr:colOff>504825</xdr:colOff>
      <xdr:row>19</xdr:row>
      <xdr:rowOff>28575</xdr:rowOff>
    </xdr:from>
    <xdr:to>
      <xdr:col>39</xdr:col>
      <xdr:colOff>233889</xdr:colOff>
      <xdr:row>21</xdr:row>
      <xdr:rowOff>102659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18E95B3-1FDE-4CAD-9D31-9E98A7B2FA96}"/>
            </a:ext>
          </a:extLst>
        </xdr:cNvPr>
        <xdr:cNvSpPr txBox="1"/>
      </xdr:nvSpPr>
      <xdr:spPr>
        <a:xfrm>
          <a:off x="15059025" y="1762125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5</a:t>
          </a:r>
        </a:p>
      </xdr:txBody>
    </xdr:sp>
    <xdr:clientData/>
  </xdr:twoCellAnchor>
  <xdr:twoCellAnchor>
    <xdr:from>
      <xdr:col>38</xdr:col>
      <xdr:colOff>200025</xdr:colOff>
      <xdr:row>25</xdr:row>
      <xdr:rowOff>66675</xdr:rowOff>
    </xdr:from>
    <xdr:to>
      <xdr:col>38</xdr:col>
      <xdr:colOff>538689</xdr:colOff>
      <xdr:row>27</xdr:row>
      <xdr:rowOff>140759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43B22F6-2DF4-44A4-B9C7-6C22D52350FE}"/>
            </a:ext>
          </a:extLst>
        </xdr:cNvPr>
        <xdr:cNvSpPr txBox="1"/>
      </xdr:nvSpPr>
      <xdr:spPr>
        <a:xfrm>
          <a:off x="14754225" y="2943225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6</a:t>
          </a:r>
        </a:p>
      </xdr:txBody>
    </xdr:sp>
    <xdr:clientData/>
  </xdr:twoCellAnchor>
  <xdr:twoCellAnchor>
    <xdr:from>
      <xdr:col>38</xdr:col>
      <xdr:colOff>219075</xdr:colOff>
      <xdr:row>33</xdr:row>
      <xdr:rowOff>76200</xdr:rowOff>
    </xdr:from>
    <xdr:to>
      <xdr:col>38</xdr:col>
      <xdr:colOff>557739</xdr:colOff>
      <xdr:row>36</xdr:row>
      <xdr:rowOff>131234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47605E0-6BB1-4E5A-B330-243A0A46376E}"/>
            </a:ext>
          </a:extLst>
        </xdr:cNvPr>
        <xdr:cNvSpPr txBox="1"/>
      </xdr:nvSpPr>
      <xdr:spPr>
        <a:xfrm>
          <a:off x="14773275" y="6410325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7</a:t>
          </a:r>
        </a:p>
      </xdr:txBody>
    </xdr:sp>
    <xdr:clientData/>
  </xdr:twoCellAnchor>
  <xdr:twoCellAnchor>
    <xdr:from>
      <xdr:col>38</xdr:col>
      <xdr:colOff>352425</xdr:colOff>
      <xdr:row>40</xdr:row>
      <xdr:rowOff>76200</xdr:rowOff>
    </xdr:from>
    <xdr:to>
      <xdr:col>39</xdr:col>
      <xdr:colOff>81489</xdr:colOff>
      <xdr:row>42</xdr:row>
      <xdr:rowOff>131234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6A9A45D-B615-4833-9CEE-6E6D6F91957D}"/>
            </a:ext>
          </a:extLst>
        </xdr:cNvPr>
        <xdr:cNvSpPr txBox="1"/>
      </xdr:nvSpPr>
      <xdr:spPr>
        <a:xfrm>
          <a:off x="14906625" y="7810500"/>
          <a:ext cx="338664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3E1-D04C-41E3-AF27-BC13AB5DC797}">
  <dimension ref="A1:AE71"/>
  <sheetViews>
    <sheetView tabSelected="1" view="pageBreakPreview" zoomScaleNormal="100" zoomScaleSheetLayoutView="100" workbookViewId="0">
      <selection activeCell="B71" sqref="B71"/>
    </sheetView>
  </sheetViews>
  <sheetFormatPr defaultRowHeight="15" x14ac:dyDescent="0.25"/>
  <cols>
    <col min="1" max="7" width="4.85546875" customWidth="1"/>
    <col min="8" max="8" width="8.5703125" customWidth="1"/>
    <col min="9" max="31" width="4.85546875" customWidth="1"/>
  </cols>
  <sheetData>
    <row r="1" spans="1:31" x14ac:dyDescent="0.2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1" x14ac:dyDescent="0.25">
      <c r="A2" s="8"/>
      <c r="B2" s="9"/>
      <c r="C2" s="10"/>
      <c r="D2" s="11"/>
      <c r="E2" s="12"/>
      <c r="F2" s="13"/>
      <c r="G2" s="14"/>
      <c r="H2" s="48" t="s">
        <v>0</v>
      </c>
      <c r="I2" s="48"/>
      <c r="J2" s="59" t="s">
        <v>8</v>
      </c>
      <c r="K2" s="59"/>
      <c r="L2" s="59"/>
      <c r="M2" s="59"/>
      <c r="N2" s="59"/>
      <c r="O2" s="59"/>
      <c r="P2" s="59"/>
      <c r="Q2" s="59"/>
      <c r="R2" s="59"/>
      <c r="S2" s="59"/>
      <c r="T2" s="15"/>
      <c r="U2" s="60" t="s">
        <v>1</v>
      </c>
      <c r="V2" s="60"/>
      <c r="W2" s="60"/>
      <c r="X2" s="61" t="s">
        <v>9</v>
      </c>
      <c r="Y2" s="62"/>
      <c r="Z2" s="62"/>
      <c r="AA2" s="62"/>
      <c r="AB2" s="62"/>
      <c r="AC2" s="62"/>
      <c r="AD2" s="62"/>
      <c r="AE2" s="62"/>
    </row>
    <row r="3" spans="1:31" x14ac:dyDescent="0.25">
      <c r="A3" s="8"/>
      <c r="B3" s="9"/>
      <c r="C3" s="10"/>
      <c r="D3" s="10"/>
      <c r="E3" s="8"/>
      <c r="F3" s="8"/>
      <c r="G3" s="8"/>
      <c r="H3" s="48" t="s">
        <v>2</v>
      </c>
      <c r="I3" s="48"/>
      <c r="J3" s="16" t="s">
        <v>17</v>
      </c>
      <c r="K3" s="16"/>
      <c r="L3" s="16"/>
      <c r="M3" s="16"/>
      <c r="N3" s="16"/>
      <c r="O3" s="16"/>
      <c r="P3" s="16"/>
      <c r="Q3" s="16"/>
      <c r="R3" s="16"/>
      <c r="S3" s="16"/>
      <c r="T3" s="15"/>
      <c r="U3" s="17"/>
      <c r="V3" s="18"/>
      <c r="W3" s="17"/>
      <c r="X3" s="63"/>
      <c r="Y3" s="63"/>
      <c r="Z3" s="63"/>
      <c r="AA3" s="63"/>
      <c r="AB3" s="64"/>
      <c r="AC3" s="63"/>
      <c r="AD3" s="63"/>
      <c r="AE3" s="63"/>
    </row>
    <row r="4" spans="1:31" x14ac:dyDescent="0.25">
      <c r="A4" s="8"/>
      <c r="B4" s="9"/>
      <c r="C4" s="10"/>
      <c r="D4" s="10"/>
      <c r="E4" s="8"/>
      <c r="F4" s="8"/>
      <c r="G4" s="8"/>
      <c r="H4" s="48" t="s">
        <v>3</v>
      </c>
      <c r="I4" s="48"/>
      <c r="J4" s="49" t="s">
        <v>10</v>
      </c>
      <c r="K4" s="50"/>
      <c r="L4" s="50"/>
      <c r="M4" s="50"/>
      <c r="N4" s="50"/>
      <c r="O4" s="50"/>
      <c r="P4" s="50"/>
      <c r="Q4" s="50"/>
      <c r="R4" s="50"/>
      <c r="S4" s="50"/>
      <c r="T4" s="17"/>
      <c r="U4" s="17" t="s">
        <v>4</v>
      </c>
      <c r="V4" s="18"/>
      <c r="W4" s="17"/>
      <c r="X4" s="51" t="s">
        <v>5</v>
      </c>
      <c r="Y4" s="52"/>
      <c r="Z4" s="52"/>
      <c r="AA4" s="53" t="s">
        <v>6</v>
      </c>
      <c r="AB4" s="54"/>
      <c r="AC4" s="55">
        <v>45225</v>
      </c>
      <c r="AD4" s="52"/>
      <c r="AE4" s="52"/>
    </row>
    <row r="5" spans="1:31" x14ac:dyDescent="0.25">
      <c r="A5" s="8"/>
      <c r="B5" s="8"/>
      <c r="C5" s="8"/>
      <c r="D5" s="8"/>
      <c r="E5" s="8"/>
      <c r="F5" s="8"/>
      <c r="G5" s="8"/>
      <c r="H5" s="19"/>
      <c r="I5" s="19"/>
      <c r="J5" s="49" t="s">
        <v>18</v>
      </c>
      <c r="K5" s="50"/>
      <c r="L5" s="50"/>
      <c r="M5" s="50"/>
      <c r="N5" s="50"/>
      <c r="O5" s="50"/>
      <c r="P5" s="50"/>
      <c r="Q5" s="50"/>
      <c r="R5" s="50"/>
      <c r="S5" s="50"/>
      <c r="T5" s="17"/>
      <c r="U5" s="17" t="s">
        <v>7</v>
      </c>
      <c r="V5" s="17"/>
      <c r="W5" s="17"/>
      <c r="X5" s="56" t="s">
        <v>28</v>
      </c>
      <c r="Y5" s="57"/>
      <c r="Z5" s="57"/>
      <c r="AA5" s="53" t="s">
        <v>6</v>
      </c>
      <c r="AB5" s="54"/>
      <c r="AC5" s="58">
        <v>45232</v>
      </c>
      <c r="AD5" s="57"/>
      <c r="AE5" s="57"/>
    </row>
    <row r="6" spans="1:31" ht="15.75" thickBot="1" x14ac:dyDescent="0.3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44"/>
      <c r="Y6" s="44"/>
      <c r="Z6" s="44"/>
      <c r="AA6" s="45"/>
      <c r="AB6" s="46"/>
      <c r="AC6" s="47"/>
      <c r="AD6" s="44"/>
      <c r="AE6" s="44"/>
    </row>
    <row r="7" spans="1:31" ht="15.75" thickTop="1" x14ac:dyDescent="0.25">
      <c r="A7" s="22"/>
    </row>
    <row r="8" spans="1:31" x14ac:dyDescent="0.25">
      <c r="A8" s="28" t="s">
        <v>34</v>
      </c>
    </row>
    <row r="10" spans="1:31" x14ac:dyDescent="0.25">
      <c r="E10" s="40" t="s">
        <v>35</v>
      </c>
      <c r="F10" s="40"/>
      <c r="G10" s="40"/>
      <c r="H10" s="65">
        <v>5</v>
      </c>
      <c r="I10" s="65"/>
      <c r="J10" t="s">
        <v>11</v>
      </c>
    </row>
    <row r="11" spans="1:31" x14ac:dyDescent="0.25">
      <c r="C11" s="40" t="s">
        <v>36</v>
      </c>
      <c r="D11" s="40"/>
      <c r="E11" s="40"/>
      <c r="F11" s="40"/>
      <c r="G11" s="40"/>
      <c r="H11" s="66">
        <v>1</v>
      </c>
      <c r="I11" s="66"/>
      <c r="J11" t="s">
        <v>11</v>
      </c>
    </row>
    <row r="12" spans="1:31" x14ac:dyDescent="0.25">
      <c r="C12" s="67" t="s">
        <v>37</v>
      </c>
      <c r="D12" s="67"/>
      <c r="E12" s="67"/>
      <c r="F12" s="67"/>
      <c r="G12" s="67"/>
      <c r="H12" s="68">
        <v>1147.47</v>
      </c>
      <c r="I12" s="68"/>
      <c r="J12" t="s">
        <v>40</v>
      </c>
    </row>
    <row r="13" spans="1:31" x14ac:dyDescent="0.25">
      <c r="H13" s="68">
        <v>1147.8</v>
      </c>
      <c r="I13" s="68"/>
      <c r="J13" t="s">
        <v>41</v>
      </c>
    </row>
    <row r="14" spans="1:31" x14ac:dyDescent="0.25">
      <c r="E14" t="s">
        <v>38</v>
      </c>
      <c r="H14" s="69">
        <f>50+(3/12)</f>
        <v>50.25</v>
      </c>
      <c r="I14" s="69"/>
      <c r="J14" t="s">
        <v>11</v>
      </c>
    </row>
    <row r="15" spans="1:31" x14ac:dyDescent="0.25">
      <c r="C15" s="40" t="s">
        <v>39</v>
      </c>
      <c r="D15" s="40"/>
      <c r="E15" s="40"/>
      <c r="F15" s="40"/>
      <c r="G15" s="40"/>
      <c r="H15" s="69">
        <f>1+(6/12)</f>
        <v>1.5</v>
      </c>
      <c r="I15" s="69"/>
      <c r="J15" t="s">
        <v>11</v>
      </c>
    </row>
    <row r="16" spans="1:31" x14ac:dyDescent="0.25">
      <c r="A16" s="22"/>
    </row>
    <row r="17" spans="1:23" x14ac:dyDescent="0.25">
      <c r="A17" s="22"/>
    </row>
    <row r="18" spans="1:23" x14ac:dyDescent="0.25">
      <c r="A18" s="22" t="s">
        <v>19</v>
      </c>
    </row>
    <row r="20" spans="1:23" x14ac:dyDescent="0.25">
      <c r="A20" s="40" t="s">
        <v>12</v>
      </c>
      <c r="B20" s="40"/>
      <c r="C20" s="40"/>
      <c r="D20" s="40"/>
      <c r="E20" s="40"/>
      <c r="F20" s="40"/>
      <c r="G20" s="40"/>
      <c r="H20" s="24">
        <v>1154.1500000000001</v>
      </c>
      <c r="I20" t="s">
        <v>11</v>
      </c>
      <c r="J20" t="s">
        <v>16</v>
      </c>
      <c r="L20" s="23" t="s">
        <v>29</v>
      </c>
      <c r="M20" s="23"/>
    </row>
    <row r="21" spans="1:23" x14ac:dyDescent="0.25">
      <c r="A21" s="40" t="s">
        <v>13</v>
      </c>
      <c r="B21" s="40"/>
      <c r="C21" s="40"/>
      <c r="D21" s="40"/>
      <c r="E21" s="40"/>
      <c r="F21" s="40"/>
      <c r="G21" s="40"/>
      <c r="H21" s="24">
        <v>1154.1500000000001</v>
      </c>
      <c r="I21" t="s">
        <v>11</v>
      </c>
      <c r="J21" t="s">
        <v>16</v>
      </c>
      <c r="L21" s="23" t="s">
        <v>21</v>
      </c>
      <c r="M21" s="23"/>
    </row>
    <row r="22" spans="1:23" x14ac:dyDescent="0.25">
      <c r="A22" s="40" t="s">
        <v>14</v>
      </c>
      <c r="B22" s="40"/>
      <c r="C22" s="40"/>
      <c r="D22" s="40"/>
      <c r="E22" s="40"/>
      <c r="F22" s="40"/>
      <c r="G22" s="40"/>
      <c r="H22" s="24">
        <v>1154.1500000000001</v>
      </c>
      <c r="I22" t="s">
        <v>11</v>
      </c>
      <c r="J22" t="s">
        <v>16</v>
      </c>
      <c r="L22" s="23" t="s">
        <v>22</v>
      </c>
      <c r="M22" s="23"/>
    </row>
    <row r="23" spans="1:23" x14ac:dyDescent="0.25">
      <c r="A23" s="40" t="s">
        <v>15</v>
      </c>
      <c r="B23" s="40"/>
      <c r="C23" s="40"/>
      <c r="D23" s="40"/>
      <c r="E23" s="40"/>
      <c r="F23" s="40"/>
      <c r="G23" s="40"/>
      <c r="H23" s="24">
        <v>1154.1500000000001</v>
      </c>
      <c r="I23" t="s">
        <v>11</v>
      </c>
      <c r="J23" t="s">
        <v>16</v>
      </c>
      <c r="L23" s="23" t="s">
        <v>23</v>
      </c>
      <c r="M23" s="23"/>
    </row>
    <row r="25" spans="1:23" x14ac:dyDescent="0.25">
      <c r="A25" s="40" t="s">
        <v>57</v>
      </c>
      <c r="B25" s="40"/>
      <c r="C25" s="40"/>
      <c r="D25" s="40"/>
      <c r="E25" s="40"/>
      <c r="F25" s="40"/>
      <c r="G25" s="40"/>
      <c r="H25" s="26">
        <f>H20+0.5</f>
        <v>1154.6500000000001</v>
      </c>
      <c r="I25" t="s">
        <v>11</v>
      </c>
    </row>
    <row r="26" spans="1:23" x14ac:dyDescent="0.25">
      <c r="A26" s="40" t="s">
        <v>58</v>
      </c>
      <c r="B26" s="40"/>
      <c r="C26" s="40"/>
      <c r="D26" s="40"/>
      <c r="E26" s="40"/>
      <c r="F26" s="40"/>
      <c r="G26" s="40"/>
      <c r="H26" s="27">
        <f>H21+0.5</f>
        <v>1154.6500000000001</v>
      </c>
      <c r="I26" t="s">
        <v>11</v>
      </c>
    </row>
    <row r="27" spans="1:23" x14ac:dyDescent="0.25">
      <c r="A27" s="40" t="s">
        <v>59</v>
      </c>
      <c r="B27" s="40"/>
      <c r="C27" s="40"/>
      <c r="D27" s="40"/>
      <c r="E27" s="40"/>
      <c r="F27" s="40"/>
      <c r="G27" s="40"/>
      <c r="H27" s="27">
        <f>H22+0.5</f>
        <v>1154.6500000000001</v>
      </c>
      <c r="I27" t="s">
        <v>11</v>
      </c>
    </row>
    <row r="28" spans="1:23" x14ac:dyDescent="0.25">
      <c r="A28" s="40" t="s">
        <v>60</v>
      </c>
      <c r="B28" s="40"/>
      <c r="C28" s="40"/>
      <c r="D28" s="40"/>
      <c r="E28" s="40"/>
      <c r="F28" s="40"/>
      <c r="G28" s="40"/>
      <c r="H28" s="27">
        <f>H23+0.5</f>
        <v>1154.6500000000001</v>
      </c>
      <c r="I28" t="s">
        <v>11</v>
      </c>
      <c r="V28" s="25"/>
      <c r="W28" s="25"/>
    </row>
    <row r="29" spans="1:23" x14ac:dyDescent="0.25">
      <c r="V29" s="23"/>
    </row>
    <row r="30" spans="1:23" ht="15.75" thickBot="1" x14ac:dyDescent="0.3">
      <c r="V30" s="23"/>
    </row>
    <row r="31" spans="1:23" x14ac:dyDescent="0.25">
      <c r="B31" s="70"/>
      <c r="C31" s="71"/>
      <c r="D31" s="71"/>
      <c r="E31" s="71"/>
      <c r="F31" s="71"/>
      <c r="G31" s="72"/>
      <c r="H31" s="70" t="s">
        <v>40</v>
      </c>
      <c r="I31" s="72"/>
      <c r="V31" s="23"/>
    </row>
    <row r="32" spans="1:23" ht="15.75" thickBot="1" x14ac:dyDescent="0.3">
      <c r="B32" s="41" t="s">
        <v>42</v>
      </c>
      <c r="C32" s="42"/>
      <c r="D32" s="42"/>
      <c r="E32" s="42"/>
      <c r="F32" s="42"/>
      <c r="G32" s="43"/>
      <c r="H32" s="73" t="s">
        <v>43</v>
      </c>
      <c r="I32" s="74"/>
      <c r="V32" s="23"/>
    </row>
    <row r="33" spans="1:22" ht="15.75" thickBot="1" x14ac:dyDescent="0.3">
      <c r="B33" s="31" t="s">
        <v>44</v>
      </c>
      <c r="C33" s="32"/>
      <c r="D33" s="32"/>
      <c r="E33" s="32"/>
      <c r="F33" s="32"/>
      <c r="G33" s="33"/>
      <c r="H33" s="75">
        <f>H12</f>
        <v>1147.47</v>
      </c>
      <c r="I33" s="76"/>
      <c r="V33" s="23"/>
    </row>
    <row r="34" spans="1:22" ht="15.75" thickBot="1" x14ac:dyDescent="0.3">
      <c r="B34" s="31" t="s">
        <v>45</v>
      </c>
      <c r="C34" s="32"/>
      <c r="D34" s="32"/>
      <c r="E34" s="32"/>
      <c r="F34" s="32"/>
      <c r="G34" s="33"/>
      <c r="H34" s="75">
        <f>H33-H11-H15</f>
        <v>1144.97</v>
      </c>
      <c r="I34" s="76"/>
      <c r="V34" s="23"/>
    </row>
    <row r="35" spans="1:22" ht="15.75" thickBot="1" x14ac:dyDescent="0.3">
      <c r="B35" s="31" t="s">
        <v>52</v>
      </c>
      <c r="C35" s="32"/>
      <c r="D35" s="32"/>
      <c r="E35" s="32"/>
      <c r="F35" s="32"/>
      <c r="G35" s="33"/>
      <c r="H35" s="38">
        <f>H33-H11</f>
        <v>1146.47</v>
      </c>
      <c r="I35" s="39"/>
      <c r="V35" s="23"/>
    </row>
    <row r="36" spans="1:22" ht="15.75" thickBot="1" x14ac:dyDescent="0.3">
      <c r="B36" s="31" t="s">
        <v>46</v>
      </c>
      <c r="C36" s="32"/>
      <c r="D36" s="32"/>
      <c r="E36" s="32"/>
      <c r="F36" s="32"/>
      <c r="G36" s="33"/>
      <c r="H36" s="34">
        <f>H22</f>
        <v>1154.1500000000001</v>
      </c>
      <c r="I36" s="76"/>
      <c r="V36" s="23"/>
    </row>
    <row r="37" spans="1:22" ht="15.75" thickBot="1" x14ac:dyDescent="0.3">
      <c r="B37" s="31" t="s">
        <v>48</v>
      </c>
      <c r="C37" s="32"/>
      <c r="D37" s="32"/>
      <c r="E37" s="32"/>
      <c r="F37" s="32"/>
      <c r="G37" s="33"/>
      <c r="H37" s="34">
        <f>H25-H34</f>
        <v>9.6800000000000637</v>
      </c>
      <c r="I37" s="35"/>
      <c r="V37" s="23"/>
    </row>
    <row r="38" spans="1:22" ht="15.75" thickBot="1" x14ac:dyDescent="0.3">
      <c r="B38" s="31" t="s">
        <v>49</v>
      </c>
      <c r="C38" s="32"/>
      <c r="D38" s="32"/>
      <c r="E38" s="32"/>
      <c r="F38" s="32"/>
      <c r="G38" s="33"/>
      <c r="H38" s="38">
        <f>H26-H34</f>
        <v>9.6800000000000637</v>
      </c>
      <c r="I38" s="39"/>
      <c r="V38" s="23"/>
    </row>
    <row r="39" spans="1:22" ht="15.75" thickBot="1" x14ac:dyDescent="0.3">
      <c r="B39" s="31" t="s">
        <v>50</v>
      </c>
      <c r="C39" s="32"/>
      <c r="D39" s="32"/>
      <c r="E39" s="32"/>
      <c r="F39" s="32"/>
      <c r="G39" s="33"/>
      <c r="H39" s="38">
        <f>H27-H34</f>
        <v>9.6800000000000637</v>
      </c>
      <c r="I39" s="39"/>
      <c r="V39" s="23"/>
    </row>
    <row r="40" spans="1:22" ht="15.75" thickBot="1" x14ac:dyDescent="0.3">
      <c r="B40" s="31" t="s">
        <v>51</v>
      </c>
      <c r="C40" s="32"/>
      <c r="D40" s="32"/>
      <c r="E40" s="32"/>
      <c r="F40" s="32"/>
      <c r="G40" s="33"/>
      <c r="H40" s="34">
        <f>H28-H34</f>
        <v>9.6800000000000637</v>
      </c>
      <c r="I40" s="35"/>
      <c r="V40" s="23"/>
    </row>
    <row r="41" spans="1:22" ht="15.75" thickBot="1" x14ac:dyDescent="0.3">
      <c r="B41" s="31" t="s">
        <v>65</v>
      </c>
      <c r="C41" s="32"/>
      <c r="D41" s="32"/>
      <c r="E41" s="32"/>
      <c r="F41" s="32"/>
      <c r="G41" s="33"/>
      <c r="H41" s="34">
        <f>H26-(H33+H10+H11)</f>
        <v>1.1800000000000637</v>
      </c>
      <c r="I41" s="35"/>
      <c r="V41" s="23"/>
    </row>
    <row r="42" spans="1:22" ht="15.75" thickBot="1" x14ac:dyDescent="0.3">
      <c r="B42" s="31" t="s">
        <v>66</v>
      </c>
      <c r="C42" s="32"/>
      <c r="D42" s="32"/>
      <c r="E42" s="32"/>
      <c r="F42" s="32"/>
      <c r="G42" s="33"/>
      <c r="H42" s="34">
        <f>H27-(H33+H10+H11)</f>
        <v>1.1800000000000637</v>
      </c>
      <c r="I42" s="35"/>
      <c r="V42" s="23"/>
    </row>
    <row r="43" spans="1:22" x14ac:dyDescent="0.25">
      <c r="B43" s="29" t="s">
        <v>47</v>
      </c>
      <c r="C43" s="29"/>
      <c r="D43" s="29"/>
      <c r="E43" s="29"/>
      <c r="F43" s="29"/>
      <c r="G43" s="29"/>
      <c r="H43" s="30"/>
      <c r="I43" s="30"/>
      <c r="V43" s="23"/>
    </row>
    <row r="44" spans="1:22" x14ac:dyDescent="0.25">
      <c r="V44" s="23"/>
    </row>
    <row r="46" spans="1:22" x14ac:dyDescent="0.25">
      <c r="A46" s="22" t="s">
        <v>20</v>
      </c>
    </row>
    <row r="48" spans="1:22" x14ac:dyDescent="0.25">
      <c r="A48" s="40" t="s">
        <v>30</v>
      </c>
      <c r="B48" s="40"/>
      <c r="C48" s="40"/>
      <c r="D48" s="40"/>
      <c r="E48" s="40"/>
      <c r="F48" s="40"/>
      <c r="G48" s="40"/>
      <c r="H48" s="24">
        <v>1154.18</v>
      </c>
      <c r="I48" t="s">
        <v>11</v>
      </c>
      <c r="J48" t="s">
        <v>16</v>
      </c>
      <c r="L48" s="23" t="s">
        <v>24</v>
      </c>
      <c r="M48" s="23"/>
    </row>
    <row r="49" spans="1:13" x14ac:dyDescent="0.25">
      <c r="A49" s="40" t="s">
        <v>31</v>
      </c>
      <c r="B49" s="40"/>
      <c r="C49" s="40"/>
      <c r="D49" s="40"/>
      <c r="E49" s="40"/>
      <c r="F49" s="40"/>
      <c r="G49" s="40"/>
      <c r="H49" s="24">
        <v>1154.18</v>
      </c>
      <c r="I49" t="s">
        <v>11</v>
      </c>
      <c r="J49" t="s">
        <v>16</v>
      </c>
      <c r="L49" s="23" t="s">
        <v>25</v>
      </c>
      <c r="M49" s="23"/>
    </row>
    <row r="50" spans="1:13" x14ac:dyDescent="0.25">
      <c r="A50" s="40" t="s">
        <v>32</v>
      </c>
      <c r="B50" s="40"/>
      <c r="C50" s="40"/>
      <c r="D50" s="40"/>
      <c r="E50" s="40"/>
      <c r="F50" s="40"/>
      <c r="G50" s="40"/>
      <c r="H50" s="24">
        <v>1154.18</v>
      </c>
      <c r="I50" t="s">
        <v>11</v>
      </c>
      <c r="J50" t="s">
        <v>16</v>
      </c>
      <c r="L50" s="23" t="s">
        <v>26</v>
      </c>
      <c r="M50" s="23"/>
    </row>
    <row r="51" spans="1:13" x14ac:dyDescent="0.25">
      <c r="A51" s="40" t="s">
        <v>33</v>
      </c>
      <c r="B51" s="40"/>
      <c r="C51" s="40"/>
      <c r="D51" s="40"/>
      <c r="E51" s="40"/>
      <c r="F51" s="40"/>
      <c r="G51" s="40"/>
      <c r="H51" s="24">
        <v>1154.18</v>
      </c>
      <c r="I51" t="s">
        <v>11</v>
      </c>
      <c r="J51" t="s">
        <v>16</v>
      </c>
      <c r="L51" s="23" t="s">
        <v>27</v>
      </c>
      <c r="M51" s="23"/>
    </row>
    <row r="53" spans="1:13" x14ac:dyDescent="0.25">
      <c r="A53" s="40" t="s">
        <v>61</v>
      </c>
      <c r="B53" s="40"/>
      <c r="C53" s="40"/>
      <c r="D53" s="40"/>
      <c r="E53" s="40"/>
      <c r="F53" s="40"/>
      <c r="G53" s="40"/>
      <c r="H53" s="26">
        <f>H48+0.5</f>
        <v>1154.68</v>
      </c>
      <c r="I53" t="s">
        <v>11</v>
      </c>
    </row>
    <row r="54" spans="1:13" x14ac:dyDescent="0.25">
      <c r="A54" s="40" t="s">
        <v>62</v>
      </c>
      <c r="B54" s="40"/>
      <c r="C54" s="40"/>
      <c r="D54" s="40"/>
      <c r="E54" s="40"/>
      <c r="F54" s="40"/>
      <c r="G54" s="40"/>
      <c r="H54" s="27">
        <f>H49+0.5</f>
        <v>1154.68</v>
      </c>
      <c r="I54" t="s">
        <v>11</v>
      </c>
    </row>
    <row r="55" spans="1:13" x14ac:dyDescent="0.25">
      <c r="A55" s="40" t="s">
        <v>63</v>
      </c>
      <c r="B55" s="40"/>
      <c r="C55" s="40"/>
      <c r="D55" s="40"/>
      <c r="E55" s="40"/>
      <c r="F55" s="40"/>
      <c r="G55" s="40"/>
      <c r="H55" s="27">
        <f>H50+0.5</f>
        <v>1154.68</v>
      </c>
      <c r="I55" t="s">
        <v>11</v>
      </c>
    </row>
    <row r="56" spans="1:13" x14ac:dyDescent="0.25">
      <c r="A56" s="40" t="s">
        <v>64</v>
      </c>
      <c r="B56" s="40"/>
      <c r="C56" s="40"/>
      <c r="D56" s="40"/>
      <c r="E56" s="40"/>
      <c r="F56" s="40"/>
      <c r="G56" s="40"/>
      <c r="H56" s="27">
        <f>H51+0.5</f>
        <v>1154.68</v>
      </c>
      <c r="I56" t="s">
        <v>11</v>
      </c>
    </row>
    <row r="58" spans="1:13" ht="15.75" thickBot="1" x14ac:dyDescent="0.3"/>
    <row r="59" spans="1:13" x14ac:dyDescent="0.25">
      <c r="B59" s="70"/>
      <c r="C59" s="71"/>
      <c r="D59" s="71"/>
      <c r="E59" s="71"/>
      <c r="F59" s="71"/>
      <c r="G59" s="72"/>
      <c r="H59" s="70" t="s">
        <v>41</v>
      </c>
      <c r="I59" s="72"/>
    </row>
    <row r="60" spans="1:13" ht="15.75" thickBot="1" x14ac:dyDescent="0.3">
      <c r="B60" s="41" t="s">
        <v>42</v>
      </c>
      <c r="C60" s="42"/>
      <c r="D60" s="42"/>
      <c r="E60" s="42"/>
      <c r="F60" s="42"/>
      <c r="G60" s="43"/>
      <c r="H60" s="73" t="s">
        <v>43</v>
      </c>
      <c r="I60" s="74"/>
    </row>
    <row r="61" spans="1:13" ht="15.75" thickBot="1" x14ac:dyDescent="0.3">
      <c r="B61" s="31" t="s">
        <v>44</v>
      </c>
      <c r="C61" s="32"/>
      <c r="D61" s="32"/>
      <c r="E61" s="32"/>
      <c r="F61" s="32"/>
      <c r="G61" s="33"/>
      <c r="H61" s="75">
        <f>H13</f>
        <v>1147.8</v>
      </c>
      <c r="I61" s="76"/>
    </row>
    <row r="62" spans="1:13" ht="15.75" thickBot="1" x14ac:dyDescent="0.3">
      <c r="B62" s="31" t="s">
        <v>45</v>
      </c>
      <c r="C62" s="32"/>
      <c r="D62" s="32"/>
      <c r="E62" s="32"/>
      <c r="F62" s="32"/>
      <c r="G62" s="33"/>
      <c r="H62" s="75">
        <f>H13-H11-H15</f>
        <v>1145.3</v>
      </c>
      <c r="I62" s="76"/>
    </row>
    <row r="63" spans="1:13" ht="15.75" thickBot="1" x14ac:dyDescent="0.3">
      <c r="B63" s="31" t="s">
        <v>52</v>
      </c>
      <c r="C63" s="32"/>
      <c r="D63" s="32"/>
      <c r="E63" s="32"/>
      <c r="F63" s="32"/>
      <c r="G63" s="33"/>
      <c r="H63" s="36">
        <f>H61-H11</f>
        <v>1146.8</v>
      </c>
      <c r="I63" s="37"/>
    </row>
    <row r="64" spans="1:13" ht="15.75" thickBot="1" x14ac:dyDescent="0.3">
      <c r="B64" s="31" t="s">
        <v>46</v>
      </c>
      <c r="C64" s="32"/>
      <c r="D64" s="32"/>
      <c r="E64" s="32"/>
      <c r="F64" s="32"/>
      <c r="G64" s="33"/>
      <c r="H64" s="34">
        <f>H51</f>
        <v>1154.18</v>
      </c>
      <c r="I64" s="76"/>
    </row>
    <row r="65" spans="2:9" ht="15.75" thickBot="1" x14ac:dyDescent="0.3">
      <c r="B65" s="31" t="s">
        <v>53</v>
      </c>
      <c r="C65" s="32"/>
      <c r="D65" s="32"/>
      <c r="E65" s="32"/>
      <c r="F65" s="32"/>
      <c r="G65" s="33"/>
      <c r="H65" s="34">
        <f>H53-H62</f>
        <v>9.3800000000001091</v>
      </c>
      <c r="I65" s="35"/>
    </row>
    <row r="66" spans="2:9" ht="15.75" thickBot="1" x14ac:dyDescent="0.3">
      <c r="B66" s="31" t="s">
        <v>54</v>
      </c>
      <c r="C66" s="32"/>
      <c r="D66" s="32"/>
      <c r="E66" s="32"/>
      <c r="F66" s="32"/>
      <c r="G66" s="33"/>
      <c r="H66" s="38">
        <f>H54-H62</f>
        <v>9.3800000000001091</v>
      </c>
      <c r="I66" s="39"/>
    </row>
    <row r="67" spans="2:9" ht="15.75" thickBot="1" x14ac:dyDescent="0.3">
      <c r="B67" s="31" t="s">
        <v>55</v>
      </c>
      <c r="C67" s="32"/>
      <c r="D67" s="32"/>
      <c r="E67" s="32"/>
      <c r="F67" s="32"/>
      <c r="G67" s="33"/>
      <c r="H67" s="38">
        <f>H55-H62</f>
        <v>9.3800000000001091</v>
      </c>
      <c r="I67" s="39"/>
    </row>
    <row r="68" spans="2:9" ht="15.75" thickBot="1" x14ac:dyDescent="0.3">
      <c r="B68" s="31" t="s">
        <v>56</v>
      </c>
      <c r="C68" s="32"/>
      <c r="D68" s="32"/>
      <c r="E68" s="32"/>
      <c r="F68" s="32"/>
      <c r="G68" s="33"/>
      <c r="H68" s="34">
        <f>H56-H62</f>
        <v>9.3800000000001091</v>
      </c>
      <c r="I68" s="35"/>
    </row>
    <row r="69" spans="2:9" ht="15.75" thickBot="1" x14ac:dyDescent="0.3">
      <c r="B69" s="31" t="s">
        <v>67</v>
      </c>
      <c r="C69" s="32"/>
      <c r="D69" s="32"/>
      <c r="E69" s="32"/>
      <c r="F69" s="32"/>
      <c r="G69" s="33"/>
      <c r="H69" s="34">
        <f>H54-(H61+H10+H11)</f>
        <v>0.88000000000010914</v>
      </c>
      <c r="I69" s="35"/>
    </row>
    <row r="70" spans="2:9" ht="15.75" thickBot="1" x14ac:dyDescent="0.3">
      <c r="B70" s="31" t="s">
        <v>68</v>
      </c>
      <c r="C70" s="32"/>
      <c r="D70" s="32"/>
      <c r="E70" s="32"/>
      <c r="F70" s="32"/>
      <c r="G70" s="33"/>
      <c r="H70" s="34">
        <f>H55-(H61+H10+H11)</f>
        <v>0.88000000000010914</v>
      </c>
      <c r="I70" s="35"/>
    </row>
    <row r="71" spans="2:9" x14ac:dyDescent="0.25">
      <c r="B71" s="29" t="s">
        <v>47</v>
      </c>
      <c r="C71" s="29"/>
      <c r="D71" s="29"/>
      <c r="E71" s="29"/>
      <c r="F71" s="29"/>
      <c r="G71" s="29"/>
      <c r="H71" s="30"/>
      <c r="I71" s="30"/>
    </row>
  </sheetData>
  <mergeCells count="94">
    <mergeCell ref="B62:G62"/>
    <mergeCell ref="H62:I62"/>
    <mergeCell ref="B64:G64"/>
    <mergeCell ref="H64:I64"/>
    <mergeCell ref="B65:G65"/>
    <mergeCell ref="H65:I65"/>
    <mergeCell ref="B59:G59"/>
    <mergeCell ref="H59:I59"/>
    <mergeCell ref="B60:G60"/>
    <mergeCell ref="H60:I60"/>
    <mergeCell ref="B61:G61"/>
    <mergeCell ref="H61:I61"/>
    <mergeCell ref="H32:I32"/>
    <mergeCell ref="B33:G33"/>
    <mergeCell ref="H33:I33"/>
    <mergeCell ref="B34:G34"/>
    <mergeCell ref="H34:I34"/>
    <mergeCell ref="C15:G15"/>
    <mergeCell ref="H15:I15"/>
    <mergeCell ref="B31:G31"/>
    <mergeCell ref="H31:I31"/>
    <mergeCell ref="A20:G20"/>
    <mergeCell ref="A21:G21"/>
    <mergeCell ref="A22:G22"/>
    <mergeCell ref="A23:G23"/>
    <mergeCell ref="H11:I11"/>
    <mergeCell ref="C12:G12"/>
    <mergeCell ref="H12:I12"/>
    <mergeCell ref="H13:I13"/>
    <mergeCell ref="H14:I14"/>
    <mergeCell ref="H2:I2"/>
    <mergeCell ref="J2:S2"/>
    <mergeCell ref="U2:W2"/>
    <mergeCell ref="X2:AE2"/>
    <mergeCell ref="H3:I3"/>
    <mergeCell ref="X3:Z3"/>
    <mergeCell ref="AA3:AB3"/>
    <mergeCell ref="AC3:AE3"/>
    <mergeCell ref="A54:G54"/>
    <mergeCell ref="X6:Z6"/>
    <mergeCell ref="AA6:AB6"/>
    <mergeCell ref="AC6:AE6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E10:G10"/>
    <mergeCell ref="H10:I10"/>
    <mergeCell ref="C11:G11"/>
    <mergeCell ref="A55:G55"/>
    <mergeCell ref="A56:G56"/>
    <mergeCell ref="A25:G25"/>
    <mergeCell ref="A26:G26"/>
    <mergeCell ref="A27:G27"/>
    <mergeCell ref="A28:G28"/>
    <mergeCell ref="A48:G48"/>
    <mergeCell ref="A50:G50"/>
    <mergeCell ref="A51:G51"/>
    <mergeCell ref="B38:G38"/>
    <mergeCell ref="B39:G39"/>
    <mergeCell ref="B35:G35"/>
    <mergeCell ref="A49:G49"/>
    <mergeCell ref="B32:G32"/>
    <mergeCell ref="B36:G36"/>
    <mergeCell ref="A53:G53"/>
    <mergeCell ref="H35:I35"/>
    <mergeCell ref="B41:G41"/>
    <mergeCell ref="H41:I41"/>
    <mergeCell ref="B42:G42"/>
    <mergeCell ref="H42:I42"/>
    <mergeCell ref="H36:I36"/>
    <mergeCell ref="B37:G37"/>
    <mergeCell ref="H37:I37"/>
    <mergeCell ref="B40:G40"/>
    <mergeCell ref="H40:I40"/>
    <mergeCell ref="H38:I38"/>
    <mergeCell ref="H39:I39"/>
    <mergeCell ref="B69:G69"/>
    <mergeCell ref="H69:I69"/>
    <mergeCell ref="B70:G70"/>
    <mergeCell ref="H70:I70"/>
    <mergeCell ref="B63:G63"/>
    <mergeCell ref="H63:I63"/>
    <mergeCell ref="B68:G68"/>
    <mergeCell ref="H68:I68"/>
    <mergeCell ref="B66:G66"/>
    <mergeCell ref="B67:G67"/>
    <mergeCell ref="H66:I66"/>
    <mergeCell ref="H67:I67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El-Ashram</dc:creator>
  <cp:lastModifiedBy>Aaron Adkins</cp:lastModifiedBy>
  <dcterms:created xsi:type="dcterms:W3CDTF">2023-10-26T16:59:00Z</dcterms:created>
  <dcterms:modified xsi:type="dcterms:W3CDTF">2023-11-10T15:44:06Z</dcterms:modified>
</cp:coreProperties>
</file>